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17E8DFB-536A-4E0D-B3BF-592B7C2D1CB0}" xr6:coauthVersionLast="47" xr6:coauthVersionMax="47" xr10:uidLastSave="{00000000-0000-0000-0000-000000000000}"/>
  <bookViews>
    <workbookView xWindow="20370" yWindow="-120" windowWidth="29040" windowHeight="15720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152" l="1"/>
  <c r="D28" i="152"/>
  <c r="D21" i="152"/>
  <c r="Q19" i="152"/>
  <c r="Q16" i="152" l="1"/>
  <c r="Q15" i="152"/>
  <c r="Q13" i="152" l="1"/>
  <c r="D14" i="152"/>
  <c r="Q12" i="152"/>
  <c r="Q8" i="152"/>
  <c r="Q7" i="152"/>
  <c r="E252" i="2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N30" i="152" s="1"/>
  <c r="G30" i="152"/>
  <c r="C30" i="152"/>
  <c r="K29" i="152"/>
  <c r="N29" i="152" s="1"/>
  <c r="G29" i="152"/>
  <c r="C29" i="152"/>
  <c r="K28" i="152"/>
  <c r="G28" i="152"/>
  <c r="C28" i="152"/>
  <c r="U27" i="152"/>
  <c r="K27" i="152"/>
  <c r="N27" i="152" s="1"/>
  <c r="G27" i="152"/>
  <c r="C27" i="152"/>
  <c r="X26" i="152"/>
  <c r="U26" i="152"/>
  <c r="K26" i="152"/>
  <c r="G26" i="152"/>
  <c r="C25" i="152"/>
  <c r="C24" i="152"/>
  <c r="K23" i="152"/>
  <c r="G23" i="152"/>
  <c r="N23" i="152" s="1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N16" i="152" l="1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S54" i="151"/>
  <c r="R54" i="151" s="1"/>
  <c r="S7" i="152" l="1"/>
  <c r="R7" i="152" s="1"/>
  <c r="P7" i="152"/>
  <c r="O7" i="152" s="1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P11" i="152" l="1"/>
  <c r="O11" i="152" s="1"/>
  <c r="S11" i="152"/>
  <c r="R11" i="152" s="1"/>
  <c r="S12" i="152" l="1"/>
  <c r="R12" i="152" s="1"/>
  <c r="P12" i="152"/>
  <c r="O12" i="152" s="1"/>
  <c r="Q14" i="152" l="1"/>
  <c r="S14" i="152" s="1"/>
  <c r="R14" i="152" s="1"/>
  <c r="P13" i="152"/>
  <c r="O13" i="152" s="1"/>
  <c r="S13" i="152"/>
  <c r="R13" i="152" s="1"/>
  <c r="P14" i="152" l="1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Q23" i="152" l="1"/>
  <c r="P22" i="152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Q26" i="152"/>
  <c r="S25" i="152"/>
  <c r="R25" i="152" s="1"/>
  <c r="Q27" i="152" l="1"/>
  <c r="P26" i="152"/>
  <c r="O26" i="152" s="1"/>
  <c r="S26" i="152"/>
  <c r="R26" i="152" s="1"/>
  <c r="Q28" i="152" l="1"/>
  <c r="P27" i="152"/>
  <c r="O27" i="152" s="1"/>
  <c r="S27" i="152"/>
  <c r="R27" i="152" s="1"/>
  <c r="P28" i="152" l="1"/>
  <c r="O28" i="152" s="1"/>
  <c r="Q29" i="152"/>
  <c r="S28" i="152"/>
  <c r="R28" i="152" s="1"/>
  <c r="P29" i="152" l="1"/>
  <c r="O29" i="152" s="1"/>
  <c r="Q30" i="152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Q33" i="152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<sst xmlns="http://schemas.openxmlformats.org/spreadsheetml/2006/main" count="2187" uniqueCount="404">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</sst>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E7" activePane="bottomRight" state="frozen"/>
      <selection pane="topRight" activeCell="C1" sqref="C1"/>
      <selection pane="bottomLeft" activeCell="A7" sqref="A7"/>
      <selection pane="bottomRight" activeCell="W23" sqref="W2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18633.081428571437</v>
      </c>
      <c r="P13" s="163">
        <f t="shared" si="6"/>
        <v>130431.57000000007</v>
      </c>
      <c r="Q13" s="164">
        <f>Q12+N13-1</f>
        <v>173785.51</v>
      </c>
      <c r="R13" s="29">
        <f t="shared" si="1"/>
        <v>111.05689617171342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-5400</v>
      </c>
      <c r="J14" s="63">
        <v>200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16781.010000000009</v>
      </c>
      <c r="P14" s="163">
        <f t="shared" si="6"/>
        <v>134240.08000000007</v>
      </c>
      <c r="Q14" s="164">
        <f>Q13+N14</f>
        <v>172328.51</v>
      </c>
      <c r="R14" s="29">
        <f t="shared" si="1"/>
        <v>109.95728103489199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-2100</v>
      </c>
      <c r="J15" s="63">
        <v>200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14872.176666666675</v>
      </c>
      <c r="P15" s="7">
        <f t="shared" si="6"/>
        <v>133849.59000000008</v>
      </c>
      <c r="Q15" s="164">
        <f>Q14+N15+1</f>
        <v>168129.51</v>
      </c>
      <c r="R15" s="29">
        <f t="shared" si="1"/>
        <v>108.82517010839466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-1100</v>
      </c>
      <c r="J16" s="63">
        <v>200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13355.71000000001</v>
      </c>
      <c r="P16" s="70">
        <f t="shared" si="6"/>
        <v>133557.10000000009</v>
      </c>
      <c r="Q16" s="164">
        <f>Q15+N16</f>
        <v>168227.51</v>
      </c>
      <c r="R16" s="71">
        <f t="shared" si="1"/>
        <v>107.92529670068835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12114.964545454555</v>
      </c>
      <c r="P17" s="7">
        <f t="shared" si="6"/>
        <v>133264.6100000001</v>
      </c>
      <c r="Q17" s="164">
        <f t="shared" ref="Q17:Q18" si="10">Q16+N17</f>
        <v>168227.51</v>
      </c>
      <c r="R17" s="29">
        <f t="shared" si="1"/>
        <v>107.18903663983774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11081.010000000009</v>
      </c>
      <c r="P18" s="7">
        <f t="shared" si="6"/>
        <v>132972.12000000011</v>
      </c>
      <c r="Q18" s="164">
        <f t="shared" si="10"/>
        <v>168227.51</v>
      </c>
      <c r="R18" s="29">
        <f t="shared" si="1"/>
        <v>106.5754865891289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10420.894615384625</v>
      </c>
      <c r="P19" s="7">
        <f t="shared" si="6"/>
        <v>135471.63000000012</v>
      </c>
      <c r="Q19" s="164">
        <f>Q18+N19+1</f>
        <v>171019.51</v>
      </c>
      <c r="R19" s="29">
        <f t="shared" si="1"/>
        <v>106.18377321112307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-2660751.5</v>
      </c>
      <c r="Y19" s="181">
        <f>Y18-K19-L19</f>
        <v>-2662553</v>
      </c>
      <c r="Z19" s="217">
        <f>AVERAGE(Y19:Y27)</f>
        <v>-2657969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9576.43857142858</v>
      </c>
      <c r="P20" s="7">
        <f t="shared" si="6"/>
        <v>134070.14000000013</v>
      </c>
      <c r="Q20" s="164">
        <f>Q19+N20-2</f>
        <v>167118.51</v>
      </c>
      <c r="R20" s="29">
        <f t="shared" si="1"/>
        <v>105.68267183208435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9143.4433333333418</v>
      </c>
      <c r="P21" s="7">
        <f t="shared" si="6"/>
        <v>137151.65000000014</v>
      </c>
      <c r="Q21" s="164">
        <f>Q20+N21</f>
        <v>171601.51</v>
      </c>
      <c r="R21" s="29">
        <f t="shared" si="1"/>
        <v>105.4257318616979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-2400</v>
      </c>
      <c r="J22" s="63">
        <v>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8250.0100000000093</v>
      </c>
      <c r="P22" s="7">
        <f t="shared" si="6"/>
        <v>132000.16000000015</v>
      </c>
      <c r="Q22" s="164">
        <f>Q21+N22+1</f>
        <v>163368.51</v>
      </c>
      <c r="R22" s="29">
        <f t="shared" si="1"/>
        <v>104.89556729171609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/>
      <c r="F23" s="23"/>
      <c r="G23" s="26">
        <f t="shared" si="13"/>
        <v>2513716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2513716</v>
      </c>
      <c r="O23" s="67">
        <f t="shared" si="3"/>
        <v>155327.39235294118</v>
      </c>
      <c r="P23" s="7">
        <f t="shared" si="6"/>
        <v>2640565.67</v>
      </c>
      <c r="Q23" s="164">
        <f>Q22+N23+1</f>
        <v>2677085.5099999998</v>
      </c>
      <c r="R23" s="29">
        <f t="shared" si="1"/>
        <v>192.17148846008848</v>
      </c>
      <c r="S23" s="5">
        <f>SUM($Q$7:$Q23)/T23</f>
        <v>323847.3923529411</v>
      </c>
      <c r="T23" s="18">
        <v>17</v>
      </c>
      <c r="U23" s="27"/>
      <c r="V23" s="135"/>
      <c r="W23" s="105"/>
      <c r="X23" s="217"/>
      <c r="Y23" s="181">
        <f>Y22-K23-L23-1</f>
        <v>-2655743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286062.84333333332</v>
      </c>
      <c r="P24" s="7">
        <f t="shared" si="6"/>
        <v>5149131.18</v>
      </c>
      <c r="Q24" s="164">
        <f t="shared" ref="Q24" si="14">Q23+N24</f>
        <v>2677085.5099999998</v>
      </c>
      <c r="R24" s="29">
        <f t="shared" si="1"/>
        <v>269.75008505419726</v>
      </c>
      <c r="S24" s="5">
        <f>SUM($Q$7:$Q24)/T24</f>
        <v>454582.84333333327</v>
      </c>
      <c r="T24" s="18">
        <v>18</v>
      </c>
      <c r="U24" s="4"/>
      <c r="V24" s="135"/>
      <c r="W24" s="105"/>
      <c r="X24" s="217"/>
      <c r="Y24" s="181">
        <f t="shared" ref="Y24:Y54" si="15">Y23-K24-L24</f>
        <v>-2655743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403036.66789473681</v>
      </c>
      <c r="P25" s="7">
        <f t="shared" si="6"/>
        <v>7657696.6899999995</v>
      </c>
      <c r="Q25" s="164">
        <f>Q24+N25</f>
        <v>2677085.5099999998</v>
      </c>
      <c r="R25" s="29">
        <f t="shared" si="1"/>
        <v>339.16192018439165</v>
      </c>
      <c r="S25" s="5">
        <f>SUM($Q$7:$Q25)/T25-1</f>
        <v>571555.66789473675</v>
      </c>
      <c r="T25" s="18">
        <v>19</v>
      </c>
      <c r="U25" s="4"/>
      <c r="V25" s="131"/>
      <c r="W25" s="105"/>
      <c r="X25" s="217"/>
      <c r="Y25" s="181">
        <f t="shared" si="15"/>
        <v>-2655743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508313.11</v>
      </c>
      <c r="P26" s="7">
        <f t="shared" si="6"/>
        <v>10166262.199999999</v>
      </c>
      <c r="Q26" s="164">
        <f>Q25+N26</f>
        <v>2677085.5099999998</v>
      </c>
      <c r="R26" s="29">
        <f t="shared" si="1"/>
        <v>401.63369926418221</v>
      </c>
      <c r="S26" s="5">
        <f>SUM($Q$7:$Q26)/T26</f>
        <v>676833.10999999987</v>
      </c>
      <c r="T26" s="18">
        <v>20</v>
      </c>
      <c r="U26" s="138">
        <f>B26</f>
        <v>45985</v>
      </c>
      <c r="V26" s="310"/>
      <c r="W26" s="105"/>
      <c r="X26" s="217" t="e">
        <f>AVERAGE(W26:W34)</f>
        <v>#DIV/0!</v>
      </c>
      <c r="Y26" s="181">
        <f t="shared" si="15"/>
        <v>-2655743</v>
      </c>
      <c r="Z26" s="217">
        <f>AVERAGE(Y26:Y34)</f>
        <v>-2655742.777777778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603563.22428571421</v>
      </c>
      <c r="P27" s="7">
        <f t="shared" si="6"/>
        <v>12674827.709999999</v>
      </c>
      <c r="Q27" s="164">
        <f>Q26+N27</f>
        <v>2677085.5099999998</v>
      </c>
      <c r="R27" s="29">
        <f t="shared" si="1"/>
        <v>458.15584161269527</v>
      </c>
      <c r="S27" s="5">
        <f>SUM($Q$7:$Q27)/T27+1</f>
        <v>772084.2242857141</v>
      </c>
      <c r="T27" s="18">
        <v>21</v>
      </c>
      <c r="U27" s="138">
        <f>B28+6</f>
        <v>45993</v>
      </c>
      <c r="V27" s="159"/>
      <c r="W27" s="105"/>
      <c r="X27" s="217"/>
      <c r="Y27" s="181">
        <f>Y26-K27-L27</f>
        <v>-2655743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</f>
        <v>-13757</v>
      </c>
      <c r="E28" s="87"/>
      <c r="F28" s="23"/>
      <c r="G28" s="26">
        <f t="shared" ref="G28:G30" si="17">D28+E28+F28-E27-F27</f>
        <v>-13757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-13757</v>
      </c>
      <c r="O28" s="67">
        <f t="shared" si="3"/>
        <v>689528.78272727272</v>
      </c>
      <c r="P28" s="7">
        <f t="shared" si="6"/>
        <v>15169633.219999999</v>
      </c>
      <c r="Q28" s="164">
        <f>Q27+N28-3</f>
        <v>2663325.5099999998</v>
      </c>
      <c r="R28" s="29">
        <f t="shared" si="1"/>
        <v>509.16792233994352</v>
      </c>
      <c r="S28" s="5">
        <f>SUM($Q$7:$Q28)/T28+1</f>
        <v>858049.78272727272</v>
      </c>
      <c r="T28" s="18">
        <v>22</v>
      </c>
      <c r="U28" s="4"/>
      <c r="V28" s="131"/>
      <c r="W28" s="105"/>
      <c r="X28" s="217"/>
      <c r="Y28" s="181">
        <f>Y27-K28-L28+2</f>
        <v>-2655741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768019.20565217372</v>
      </c>
      <c r="P29" s="7">
        <f t="shared" si="6"/>
        <v>17664441.729999997</v>
      </c>
      <c r="Q29" s="164">
        <f>Q28+N29+3</f>
        <v>2663328.5099999998</v>
      </c>
      <c r="R29" s="29">
        <f t="shared" si="1"/>
        <v>555.74365395927703</v>
      </c>
      <c r="S29" s="5">
        <f>SUM($Q$7:$Q29)/T29</f>
        <v>936539.20565217372</v>
      </c>
      <c r="T29" s="18">
        <v>23</v>
      </c>
      <c r="U29" s="4"/>
      <c r="V29" s="131"/>
      <c r="W29" s="105"/>
      <c r="X29" s="217"/>
      <c r="Y29" s="181">
        <f>Y28-K29-L29-2</f>
        <v>-2655743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839968.75999999978</v>
      </c>
      <c r="P30" s="7">
        <f t="shared" si="6"/>
        <v>20159250.239999995</v>
      </c>
      <c r="Q30" s="164">
        <f>Q29+N30</f>
        <v>2663328.5099999998</v>
      </c>
      <c r="R30" s="29">
        <f t="shared" si="1"/>
        <v>598.43861856159492</v>
      </c>
      <c r="S30" s="5">
        <f>SUM($Q$7:$Q30)/T30</f>
        <v>1008488.7599999998</v>
      </c>
      <c r="T30" s="18">
        <v>24</v>
      </c>
      <c r="U30" s="4"/>
      <c r="V30" s="131"/>
      <c r="W30" s="105"/>
      <c r="X30" s="217"/>
      <c r="Y30" s="181">
        <f t="shared" si="15"/>
        <v>-2655743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906162.34999999974</v>
      </c>
      <c r="P31" s="7">
        <f t="shared" si="6"/>
        <v>22654058.749999993</v>
      </c>
      <c r="Q31" s="164">
        <f t="shared" ref="Q31:Q39" si="18">Q30+N31</f>
        <v>2663328.5099999998</v>
      </c>
      <c r="R31" s="29">
        <f t="shared" si="1"/>
        <v>637.7179859957273</v>
      </c>
      <c r="S31" s="5">
        <f>SUM($Q$7:$Q31)/T31</f>
        <v>1074682.3499999996</v>
      </c>
      <c r="T31" s="18">
        <v>25</v>
      </c>
      <c r="U31" s="4"/>
      <c r="V31" s="137"/>
      <c r="W31" s="105"/>
      <c r="X31" s="217"/>
      <c r="Y31" s="181">
        <f t="shared" si="15"/>
        <v>-2655743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967264.12538461504</v>
      </c>
      <c r="P32" s="7">
        <f t="shared" si="6"/>
        <v>25148867.25999999</v>
      </c>
      <c r="Q32" s="164">
        <f t="shared" si="18"/>
        <v>2663328.5099999998</v>
      </c>
      <c r="R32" s="29">
        <f t="shared" si="1"/>
        <v>673.97586362723416</v>
      </c>
      <c r="S32" s="5">
        <f>SUM($Q$7:$Q32)/T32</f>
        <v>1135784.125384615</v>
      </c>
      <c r="T32" s="18">
        <v>26</v>
      </c>
      <c r="U32" s="27"/>
      <c r="V32" s="137"/>
      <c r="W32" s="105"/>
      <c r="X32" s="217"/>
      <c r="Y32" s="181">
        <f t="shared" si="15"/>
        <v>-2655743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1023839.8433333329</v>
      </c>
      <c r="P33" s="7">
        <f t="shared" si="6"/>
        <v>27643675.769999988</v>
      </c>
      <c r="Q33" s="164">
        <f>Q32+N33</f>
        <v>2663328.5099999998</v>
      </c>
      <c r="R33" s="29">
        <f t="shared" si="1"/>
        <v>707.54797254529592</v>
      </c>
      <c r="S33" s="5">
        <f>SUM($Q$7:$Q33)/T33</f>
        <v>1192359.8433333328</v>
      </c>
      <c r="T33" s="18">
        <v>27</v>
      </c>
      <c r="U33" s="138">
        <f>B33</f>
        <v>45992</v>
      </c>
      <c r="V33" s="131"/>
      <c r="W33" s="105"/>
      <c r="X33" s="217" t="e">
        <f>AVERAGE(W33:W41)</f>
        <v>#DIV/0!</v>
      </c>
      <c r="Y33" s="181">
        <f>Y32-K33-L33</f>
        <v>-2655743</v>
      </c>
      <c r="Z33" s="217">
        <f>AVERAGE(Y33:Y41)</f>
        <v>-2655744.4444444445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1076374.4385714282</v>
      </c>
      <c r="P34" s="7">
        <f t="shared" si="6"/>
        <v>30138484.279999986</v>
      </c>
      <c r="Q34" s="164">
        <f>Q33+N34</f>
        <v>2663328.5099999998</v>
      </c>
      <c r="R34" s="29">
        <f t="shared" si="1"/>
        <v>738.72207368349643</v>
      </c>
      <c r="S34" s="5">
        <f>SUM($Q$7:$Q34)/T34</f>
        <v>1244894.4385714282</v>
      </c>
      <c r="T34" s="18">
        <v>28</v>
      </c>
      <c r="U34" s="138">
        <f>B33+8</f>
        <v>46000</v>
      </c>
      <c r="V34" s="131"/>
      <c r="W34" s="105"/>
      <c r="X34" s="217"/>
      <c r="Y34" s="181">
        <f t="shared" si="15"/>
        <v>-2655743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1125285.9582758616</v>
      </c>
      <c r="P35" s="7">
        <f t="shared" si="6"/>
        <v>32633292.789999984</v>
      </c>
      <c r="Q35" s="164">
        <f>Q34+N35</f>
        <v>2663328.5099999998</v>
      </c>
      <c r="R35" s="29">
        <f t="shared" si="1"/>
        <v>767.74623681216565</v>
      </c>
      <c r="S35" s="5">
        <f>SUM($Q$7:$Q35)/T35</f>
        <v>1293805.9582758616</v>
      </c>
      <c r="T35" s="18">
        <v>29</v>
      </c>
      <c r="U35" s="4"/>
      <c r="V35" s="131"/>
      <c r="W35" s="105"/>
      <c r="X35" s="217"/>
      <c r="Y35" s="181">
        <f>Y34-K35-L35-1</f>
        <v>-2655744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1170936.7433333327</v>
      </c>
      <c r="P36" s="7">
        <f t="shared" si="6"/>
        <v>35128102.299999982</v>
      </c>
      <c r="Q36" s="164">
        <f>Q35+N36+1</f>
        <v>2663329.5099999998</v>
      </c>
      <c r="R36" s="29">
        <f t="shared" si="1"/>
        <v>794.83606891367947</v>
      </c>
      <c r="S36" s="5">
        <f>SUM($Q$7:$Q36)/T36+1</f>
        <v>1339457.7433333327</v>
      </c>
      <c r="T36" s="18">
        <v>30</v>
      </c>
      <c r="U36" s="4"/>
      <c r="V36" s="136"/>
      <c r="W36" s="105"/>
      <c r="X36" s="217"/>
      <c r="Y36" s="181">
        <f>Y35-K36-L36-1</f>
        <v>-2655745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1213642.3164516122</v>
      </c>
      <c r="P37" s="7">
        <f t="shared" si="6"/>
        <v>37622911.80999998</v>
      </c>
      <c r="Q37" s="164">
        <f>Q36+N37</f>
        <v>2663329.5099999998</v>
      </c>
      <c r="R37" s="29">
        <f t="shared" si="1"/>
        <v>820.17761479445301</v>
      </c>
      <c r="S37" s="5">
        <f>SUM($Q$7:$Q37)/T37+1</f>
        <v>1382163.3164516122</v>
      </c>
      <c r="T37" s="18">
        <v>31</v>
      </c>
      <c r="U37" s="27"/>
      <c r="V37" s="137"/>
      <c r="W37" s="105"/>
      <c r="X37" s="217"/>
      <c r="Y37" s="181">
        <f t="shared" si="15"/>
        <v>-2655745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1253678.7912499993</v>
      </c>
      <c r="P38" s="7">
        <f t="shared" si="6"/>
        <v>40117721.319999978</v>
      </c>
      <c r="Q38" s="164">
        <f t="shared" si="18"/>
        <v>2663329.5099999998</v>
      </c>
      <c r="R38" s="29">
        <f t="shared" si="1"/>
        <v>843.93472065630158</v>
      </c>
      <c r="S38" s="5">
        <f>SUM($Q$7:$Q38)/T38</f>
        <v>1422198.7912499993</v>
      </c>
      <c r="T38" s="18">
        <v>32</v>
      </c>
      <c r="U38" s="27"/>
      <c r="V38" s="137"/>
      <c r="W38" s="105"/>
      <c r="X38" s="217"/>
      <c r="Y38" s="181">
        <f t="shared" si="15"/>
        <v>-2655745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1291288.8130303023</v>
      </c>
      <c r="P39" s="7">
        <f t="shared" si="6"/>
        <v>42612530.829999976</v>
      </c>
      <c r="Q39" s="164">
        <f t="shared" si="18"/>
        <v>2663329.5099999998</v>
      </c>
      <c r="R39" s="29">
        <f t="shared" si="1"/>
        <v>866.25255935811913</v>
      </c>
      <c r="S39" s="5">
        <f>SUM($Q$7:$Q39)/T39</f>
        <v>1459808.8130303023</v>
      </c>
      <c r="T39" s="18">
        <v>33</v>
      </c>
      <c r="U39" s="27"/>
      <c r="V39" s="137"/>
      <c r="W39" s="105"/>
      <c r="X39" s="217"/>
      <c r="Y39" s="181">
        <f t="shared" si="15"/>
        <v>-2655745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1326686.4805882345</v>
      </c>
      <c r="P40" s="7">
        <f t="shared" si="6"/>
        <v>45107340.339999974</v>
      </c>
      <c r="Q40" s="164">
        <f>Q39+N40</f>
        <v>2663329.5099999998</v>
      </c>
      <c r="R40" s="29">
        <f t="shared" si="1"/>
        <v>887.25758401865335</v>
      </c>
      <c r="S40" s="5">
        <f>SUM($Q$7:$Q40)/T40</f>
        <v>1495206.4805882345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-2655745</v>
      </c>
      <c r="Z40" s="217">
        <f>AVERAGE(Y40:Y48)</f>
        <v>-2655745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1360061.4242857136</v>
      </c>
      <c r="P41" s="7">
        <f t="shared" si="6"/>
        <v>47602149.849999972</v>
      </c>
      <c r="Q41" s="164">
        <f>Q40+N41</f>
        <v>2663329.5099999998</v>
      </c>
      <c r="R41" s="29">
        <f t="shared" si="1"/>
        <v>907.06232155572854</v>
      </c>
      <c r="S41" s="5">
        <f>SUM($Q$7:$Q41)/T41</f>
        <v>1528581.4242857136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-2655745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1391582.2044444436</v>
      </c>
      <c r="P42" s="7">
        <f t="shared" si="6"/>
        <v>50096959.35999997</v>
      </c>
      <c r="Q42" s="164">
        <f>Q41+N42</f>
        <v>2663329.5099999998</v>
      </c>
      <c r="R42" s="29">
        <f t="shared" si="1"/>
        <v>925.76679589629919</v>
      </c>
      <c r="S42" s="5">
        <f>SUM($Q$7:$Q42)/T42</f>
        <v>1560102.2044444436</v>
      </c>
      <c r="T42" s="18">
        <v>36</v>
      </c>
      <c r="U42" s="138"/>
      <c r="V42" s="131"/>
      <c r="W42" s="105"/>
      <c r="X42" s="217"/>
      <c r="Y42" s="181">
        <f t="shared" si="15"/>
        <v>-2655745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1421399.1856756748</v>
      </c>
      <c r="P43" s="7">
        <f t="shared" si="6"/>
        <v>52591769.869999968</v>
      </c>
      <c r="Q43" s="164">
        <f>Q42+N43+1</f>
        <v>2663330.5099999998</v>
      </c>
      <c r="R43" s="29">
        <f t="shared" si="1"/>
        <v>943.46023360768743</v>
      </c>
      <c r="S43" s="5">
        <f>SUM($Q$7:$Q43)/T43</f>
        <v>1589919.1856756748</v>
      </c>
      <c r="T43" s="18">
        <v>37</v>
      </c>
      <c r="U43" s="138"/>
      <c r="V43" s="131"/>
      <c r="W43" s="105"/>
      <c r="X43" s="217"/>
      <c r="Y43" s="181">
        <f t="shared" si="15"/>
        <v>-2655745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1449646.8257894728</v>
      </c>
      <c r="P44" s="7">
        <f t="shared" si="6"/>
        <v>55086579.379999965</v>
      </c>
      <c r="Q44" s="164">
        <f>Q43+N44-1</f>
        <v>2663329.5099999998</v>
      </c>
      <c r="R44" s="29">
        <f t="shared" si="1"/>
        <v>960.22242213949255</v>
      </c>
      <c r="S44" s="5">
        <f>SUM($Q$7:$Q44)/T44</f>
        <v>1618166.8257894728</v>
      </c>
      <c r="T44" s="18">
        <v>38</v>
      </c>
      <c r="U44" s="138"/>
      <c r="V44" s="131"/>
      <c r="W44" s="105"/>
      <c r="X44" s="217"/>
      <c r="Y44" s="181">
        <f t="shared" si="15"/>
        <v>-2655745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1476445.8689743581</v>
      </c>
      <c r="P45" s="7">
        <f t="shared" si="6"/>
        <v>57581388.889999963</v>
      </c>
      <c r="Q45" s="164">
        <f t="shared" ref="Q45:Q53" si="21">Q44+N45</f>
        <v>2663329.5099999998</v>
      </c>
      <c r="R45" s="29">
        <f t="shared" si="1"/>
        <v>976.12501125941014</v>
      </c>
      <c r="S45" s="5">
        <f>SUM($Q$7:$Q45)/T45</f>
        <v>1644965.8689743581</v>
      </c>
      <c r="T45" s="18">
        <v>39</v>
      </c>
      <c r="U45" s="138"/>
      <c r="V45" s="131"/>
      <c r="W45" s="105"/>
      <c r="X45" s="217"/>
      <c r="Y45" s="181">
        <f t="shared" si="15"/>
        <v>-2655745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1501904.959999999</v>
      </c>
      <c r="P46" s="7">
        <f t="shared" si="6"/>
        <v>60076198.399999961</v>
      </c>
      <c r="Q46" s="164">
        <f t="shared" si="21"/>
        <v>2663329.5099999998</v>
      </c>
      <c r="R46" s="29">
        <f t="shared" si="1"/>
        <v>991.2324709233319</v>
      </c>
      <c r="S46" s="5">
        <f>SUM($Q$7:$Q46)/T46</f>
        <v>1670424.959999999</v>
      </c>
      <c r="T46" s="18">
        <v>40</v>
      </c>
      <c r="U46" s="138"/>
      <c r="V46" s="131"/>
      <c r="W46" s="105"/>
      <c r="X46" s="217"/>
      <c r="Y46" s="181">
        <f t="shared" si="15"/>
        <v>-2655745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1526122.1685365844</v>
      </c>
      <c r="P47" s="7">
        <f t="shared" si="6"/>
        <v>62571008.909999959</v>
      </c>
      <c r="Q47" s="164">
        <f>Q46+N47+1</f>
        <v>2663330.5099999998</v>
      </c>
      <c r="R47" s="29">
        <f t="shared" si="1"/>
        <v>1005.6029958085595</v>
      </c>
      <c r="S47" s="5">
        <f>SUM($Q$7:$Q47)/T47</f>
        <v>1694642.1685365846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-2655745</v>
      </c>
      <c r="Z47" s="217">
        <f>AVERAGE(Y47:Y54)</f>
        <v>-2655745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1549186.1528571418</v>
      </c>
      <c r="P48" s="7">
        <f t="shared" si="6"/>
        <v>65065818.419999957</v>
      </c>
      <c r="Q48" s="164">
        <f>Q47+N48-1</f>
        <v>2663329.5099999998</v>
      </c>
      <c r="R48" s="29">
        <f t="shared" si="1"/>
        <v>1019.2891958563627</v>
      </c>
      <c r="S48" s="5">
        <f>SUM($Q$7:$Q48)/T48</f>
        <v>1717706.1528571423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-2655745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1571177.4169767434</v>
      </c>
      <c r="P49" s="7">
        <f t="shared" si="6"/>
        <v>67560628.929999962</v>
      </c>
      <c r="Q49" s="164">
        <f>Q48+N49+1</f>
        <v>2663330.5099999998</v>
      </c>
      <c r="R49" s="29">
        <f t="shared" si="1"/>
        <v>1032.3388422601138</v>
      </c>
      <c r="S49" s="5">
        <f>SUM($Q$7:$Q49)/T49</f>
        <v>1739697.4169767436</v>
      </c>
      <c r="T49" s="18">
        <v>43</v>
      </c>
      <c r="U49" s="138"/>
      <c r="V49" s="131"/>
      <c r="W49" s="105"/>
      <c r="X49" s="217"/>
      <c r="Y49" s="181">
        <f t="shared" si="15"/>
        <v>-2655745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1592169.0781818174</v>
      </c>
      <c r="P50" s="7">
        <f t="shared" si="6"/>
        <v>70055439.439999968</v>
      </c>
      <c r="Q50" s="164">
        <f>Q49+N50</f>
        <v>2663330.5099999998</v>
      </c>
      <c r="R50" s="29">
        <f t="shared" si="1"/>
        <v>1044.7953229182399</v>
      </c>
      <c r="S50" s="5">
        <f>SUM($Q$7:$Q50)/T50</f>
        <v>1760689.0781818179</v>
      </c>
      <c r="T50" s="18">
        <v>44</v>
      </c>
      <c r="U50" s="138"/>
      <c r="V50" s="131"/>
      <c r="W50" s="105"/>
      <c r="X50" s="217"/>
      <c r="Y50" s="181">
        <f t="shared" si="15"/>
        <v>-2655745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1612227.7766666661</v>
      </c>
      <c r="P51" s="7">
        <f t="shared" si="6"/>
        <v>72550249.949999973</v>
      </c>
      <c r="Q51" s="164">
        <f t="shared" si="21"/>
        <v>2663330.5099999998</v>
      </c>
      <c r="R51" s="29">
        <f t="shared" si="1"/>
        <v>1056.6981822137827</v>
      </c>
      <c r="S51" s="5">
        <f>SUM($Q$7:$Q51)/T51</f>
        <v>1780747.7766666664</v>
      </c>
      <c r="T51" s="18">
        <v>45</v>
      </c>
      <c r="U51" s="138"/>
      <c r="V51" s="131"/>
      <c r="W51" s="105"/>
      <c r="X51" s="217"/>
      <c r="Y51" s="181">
        <f t="shared" si="15"/>
        <v>-2655745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1631414.3578260865</v>
      </c>
      <c r="P52" s="7">
        <f t="shared" si="6"/>
        <v>75045060.459999979</v>
      </c>
      <c r="Q52" s="164">
        <f>Q51+N52</f>
        <v>2663330.5099999998</v>
      </c>
      <c r="R52" s="29">
        <f t="shared" si="1"/>
        <v>1068.0835258877801</v>
      </c>
      <c r="S52" s="5">
        <f>SUM($Q$7:$Q52)/T52</f>
        <v>1799934.3578260869</v>
      </c>
      <c r="T52" s="18">
        <v>46</v>
      </c>
      <c r="U52" s="138"/>
      <c r="V52" s="131"/>
      <c r="W52" s="105"/>
      <c r="X52" s="217"/>
      <c r="Y52" s="181">
        <f t="shared" si="15"/>
        <v>-2655745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1649784.488723404</v>
      </c>
      <c r="P53" s="7">
        <f t="shared" si="6"/>
        <v>77539870.969999984</v>
      </c>
      <c r="Q53" s="164">
        <f t="shared" si="21"/>
        <v>2663330.5099999998</v>
      </c>
      <c r="R53" s="29">
        <f t="shared" si="1"/>
        <v>1078.9843868522455</v>
      </c>
      <c r="S53" s="5">
        <f>SUM($Q$7:$Q53)/T53</f>
        <v>1818304.4887234042</v>
      </c>
      <c r="T53" s="18">
        <v>47</v>
      </c>
      <c r="U53" s="138"/>
      <c r="V53" s="131"/>
      <c r="W53" s="105"/>
      <c r="X53" s="217"/>
      <c r="Y53" s="181">
        <f t="shared" si="15"/>
        <v>-2655745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1667389.1974999998</v>
      </c>
      <c r="P54" s="7">
        <f t="shared" si="6"/>
        <v>80034681.479999989</v>
      </c>
      <c r="Q54" s="164">
        <f>Q53+N54</f>
        <v>2663330.5099999998</v>
      </c>
      <c r="R54" s="29">
        <f t="shared" si="1"/>
        <v>1089.4310452765251</v>
      </c>
      <c r="S54" s="5">
        <f>SUM($Q$7:$Q54)/T54</f>
        <v>1835909.1975</v>
      </c>
      <c r="T54" s="18">
        <v>48</v>
      </c>
      <c r="U54" s="138"/>
      <c r="V54" s="131"/>
      <c r="W54" s="105"/>
      <c r="X54" s="217"/>
      <c r="Y54" s="181">
        <f t="shared" si="15"/>
        <v>-2655745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46"/>
  <sheetViews>
    <sheetView topLeftCell="A5727" workbookViewId="0">
      <selection activeCell="D5746" sqref="D574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2025-11-21T10:44:31Z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